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PRESUPUESTO APROBADO 2019\11. CUADROS FUNCIONALES Y PROGRAMAS\11.7. POLITICA CULTURAL Y EUSKERA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J26" i="5" l="1"/>
  <c r="D6" i="4"/>
  <c r="F26" i="5"/>
  <c r="I8" i="5" s="1"/>
  <c r="K8" i="4" s="1"/>
  <c r="I26" i="5"/>
</calcChain>
</file>

<file path=xl/sharedStrings.xml><?xml version="1.0" encoding="utf-8"?>
<sst xmlns="http://schemas.openxmlformats.org/spreadsheetml/2006/main" count="69" uniqueCount="50">
  <si>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</si>
  <si>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</si>
  <si>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</si>
  <si>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</si>
  <si>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</si>
  <si>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</si>
  <si>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</si>
  <si>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</si>
  <si>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</si>
  <si>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</si>
  <si>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</si>
  <si>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</si>
  <si>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</si>
  <si>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</si>
  <si>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</si>
  <si>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</si>
  <si>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</si>
  <si>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</si>
  <si>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</si>
  <si>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</si>
  <si>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</si>
  <si>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</si>
  <si>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</si>
  <si>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</si>
  <si>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EUSKERA, CULTURA Y EDUCACIÓN</t>
  </si>
  <si>
    <t>CASAS DE CULTURA</t>
  </si>
  <si>
    <t>J. POLIT. CULTURAL Y EUSKERA</t>
  </si>
  <si>
    <t>T.Cor. A OOAA del Ayuntamiento.</t>
  </si>
  <si>
    <t>POLITICA CULTURAL Y EUSKERA</t>
  </si>
  <si>
    <t>1. Dotar de los fondos necesarios para garantizar el funcionamiento del Organismo Autónomo de la Casa de Cultura.</t>
  </si>
  <si>
    <t>Recursos propios de carácter económico - financiero.</t>
  </si>
  <si>
    <t>1.  Conseguir el mayor grado de autonomía económica del organismo.</t>
  </si>
  <si>
    <t>&gt; 1,25</t>
  </si>
  <si>
    <t>"O"</t>
  </si>
  <si>
    <t>ASOCIACIONES</t>
  </si>
  <si>
    <t>RESULTADOS</t>
  </si>
  <si>
    <t>_____________</t>
  </si>
  <si>
    <t>_______________</t>
  </si>
  <si>
    <t>______________</t>
  </si>
  <si>
    <t>Coste Efectivo (Punto 59)</t>
  </si>
  <si>
    <t>1.  Cumplimiento del Presupuesto asignado (Kultur Etxea).</t>
  </si>
  <si>
    <t>Gasto real / Presupuesto incial</t>
  </si>
  <si>
    <r>
      <t xml:space="preserve">1.  Maximizar el grado de valoración de las actividades y servicios de la Casa de Cultura. </t>
    </r>
    <r>
      <rPr>
        <b/>
        <sz val="8"/>
        <rFont val="Arial"/>
        <family val="2"/>
      </rPr>
      <t>OBSERVATORIO URBANO</t>
    </r>
  </si>
  <si>
    <t>Nota del 0 al 10</t>
  </si>
  <si>
    <t>2.  Conseguir un número de asistentes y participantes adecuado para cada uno de los servicios y actividades realizados. (Total de asistentes y promedio de ocupación. Los dos aspectos en las actividades más importantes.)</t>
  </si>
  <si>
    <t>Nº de asistentes</t>
  </si>
  <si>
    <t>Promedio de ocupación</t>
  </si>
  <si>
    <t>Año n &gt; año n-1</t>
  </si>
  <si>
    <t>(Gasto - aportación ) / Gasto</t>
  </si>
  <si>
    <t>T. Capital a OOAA del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</si>
</sst>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€&quot;;\-#,##0.00\ &quot;€&quot;"/>
    <numFmt numFmtId="164" formatCode="#,##0.0"/>
  </numFmts>
  <fonts count="1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B05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101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3" fillId="0" borderId="0" xfId="0" applyFont="1" applyFill="1"/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2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2" fillId="0" borderId="1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/>
    <xf numFmtId="4" fontId="2" fillId="0" borderId="3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center" vertical="justify"/>
    </xf>
    <xf numFmtId="0" fontId="2" fillId="2" borderId="0" xfId="0" applyFont="1" applyFill="1" applyBorder="1" applyAlignment="1">
      <alignment horizontal="right" vertical="justify"/>
    </xf>
    <xf numFmtId="4" fontId="2" fillId="0" borderId="4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7" fontId="9" fillId="0" borderId="1" xfId="2" applyNumberFormat="1" applyFont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2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2" fillId="4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5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5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3" fillId="0" borderId="6" xfId="0" applyFont="1" applyBorder="1" applyAlignment="1">
      <alignment horizontal="justify" vertical="center"/>
    </xf>
    <xf numFmtId="0" fontId="4" fillId="2" borderId="8" xfId="0" applyFont="1" applyFill="1" applyBorder="1" applyAlignment="1">
      <alignment horizontal="center" vertical="center" textRotation="90"/>
    </xf>
    <xf numFmtId="0" fontId="4" fillId="2" borderId="9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5" borderId="8" xfId="0" applyFont="1" applyFill="1" applyBorder="1" applyAlignment="1">
      <alignment horizontal="center" vertical="center" textRotation="90"/>
    </xf>
    <xf numFmtId="0" fontId="4" fillId="5" borderId="9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7" borderId="1" xfId="0" applyFont="1" applyFill="1" applyBorder="1" applyAlignment="1">
      <alignment horizontal="justify" vertical="center"/>
    </xf>
    <xf numFmtId="0" fontId="3" fillId="0" borderId="4" xfId="0" applyFont="1" applyBorder="1" applyAlignment="1">
      <alignment vertical="justify"/>
    </xf>
    <xf numFmtId="0" fontId="3" fillId="0" borderId="5" xfId="0" applyFont="1" applyBorder="1" applyAlignment="1">
      <alignment vertical="justify"/>
    </xf>
    <xf numFmtId="0" fontId="3" fillId="0" borderId="6" xfId="0" applyFont="1" applyBorder="1" applyAlignment="1">
      <alignment vertical="justify"/>
    </xf>
    <xf numFmtId="0" fontId="3" fillId="0" borderId="1" xfId="0" applyFont="1" applyFill="1" applyBorder="1" applyAlignment="1">
      <alignment horizontal="justify" vertical="center"/>
    </xf>
    <xf numFmtId="0" fontId="4" fillId="4" borderId="8" xfId="0" applyFont="1" applyFill="1" applyBorder="1" applyAlignment="1">
      <alignment horizontal="center" vertical="center" textRotation="90"/>
    </xf>
    <xf numFmtId="0" fontId="4" fillId="4" borderId="9" xfId="0" applyFont="1" applyFill="1" applyBorder="1" applyAlignment="1">
      <alignment horizontal="center" vertical="center" textRotation="90"/>
    </xf>
    <xf numFmtId="0" fontId="4" fillId="4" borderId="10" xfId="0" applyFont="1" applyFill="1" applyBorder="1" applyAlignment="1">
      <alignment horizontal="center" vertical="center" textRotation="90"/>
    </xf>
    <xf numFmtId="0" fontId="3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 applyAlignment="1">
      <alignment horizontal="right" vertical="justify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showGridLines="0" showRowColHeaders="0" tabSelected="1" showRuler="0" view="pageLayout" zoomScaleNormal="75" workbookViewId="0">
      <selection activeCell="F23" sqref="F2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6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0" width="15.5703125" style="1" bestFit="1" customWidth="1"/>
    <col min="11" max="16384" width="11.5703125" style="1"/>
  </cols>
  <sheetData>
    <row r="4" spans="2:9" ht="24.75" customHeight="1" x14ac:dyDescent="0.2">
      <c r="B4" s="56" t="s">
        <v>22</v>
      </c>
      <c r="C4" s="57"/>
      <c r="D4" s="57"/>
      <c r="E4" s="57"/>
      <c r="F4" s="57"/>
      <c r="G4" s="57"/>
      <c r="H4" s="57"/>
      <c r="I4" s="58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3331</v>
      </c>
      <c r="D6" s="15" t="s">
        <v>11</v>
      </c>
      <c r="E6" s="37" t="s">
        <v>25</v>
      </c>
      <c r="F6" s="59"/>
      <c r="G6" s="59"/>
      <c r="H6" s="59"/>
      <c r="I6" s="60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37" t="s">
        <v>26</v>
      </c>
      <c r="D8" s="38"/>
      <c r="E8" s="38"/>
      <c r="F8" s="38"/>
      <c r="G8" s="39"/>
      <c r="H8" s="15" t="s">
        <v>13</v>
      </c>
      <c r="I8" s="22">
        <f>+F26</f>
        <v>2777374.75</v>
      </c>
    </row>
    <row r="9" spans="2:9" ht="13.9" customHeight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37" t="s">
        <v>28</v>
      </c>
      <c r="D10" s="38"/>
      <c r="E10" s="39"/>
      <c r="F10" s="15" t="s">
        <v>12</v>
      </c>
      <c r="G10" s="37" t="s">
        <v>24</v>
      </c>
      <c r="H10" s="38"/>
      <c r="I10" s="39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67" t="s">
        <v>14</v>
      </c>
      <c r="C12" s="67"/>
      <c r="D12" s="67"/>
      <c r="E12" s="67"/>
      <c r="F12" s="67"/>
      <c r="G12" s="67"/>
      <c r="H12" s="67"/>
      <c r="I12" s="67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68" t="s">
        <v>15</v>
      </c>
      <c r="C14" s="69"/>
      <c r="D14" s="70"/>
      <c r="E14" s="71"/>
      <c r="F14" s="65" t="s">
        <v>20</v>
      </c>
      <c r="G14" s="66"/>
      <c r="H14" s="66"/>
      <c r="I14" s="66"/>
    </row>
    <row r="15" spans="2:9" ht="25.15" customHeight="1" x14ac:dyDescent="0.2">
      <c r="B15" s="52" t="s">
        <v>29</v>
      </c>
      <c r="C15" s="53"/>
      <c r="D15" s="54"/>
      <c r="E15" s="55"/>
      <c r="F15" s="52" t="s">
        <v>30</v>
      </c>
      <c r="G15" s="53"/>
      <c r="H15" s="53"/>
      <c r="I15" s="72"/>
    </row>
    <row r="16" spans="2:9" ht="25.15" customHeight="1" x14ac:dyDescent="0.2">
      <c r="B16" s="52"/>
      <c r="C16" s="53"/>
      <c r="D16" s="54"/>
      <c r="E16" s="55"/>
      <c r="F16" s="63"/>
      <c r="G16" s="64"/>
      <c r="H16" s="64"/>
      <c r="I16" s="64"/>
    </row>
    <row r="17" spans="2:10" ht="25.15" customHeight="1" x14ac:dyDescent="0.2">
      <c r="B17" s="52"/>
      <c r="C17" s="53"/>
      <c r="D17" s="54"/>
      <c r="E17" s="55"/>
      <c r="F17" s="63"/>
      <c r="G17" s="64"/>
      <c r="H17" s="64"/>
      <c r="I17" s="64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x14ac:dyDescent="0.2">
      <c r="B19" s="4"/>
      <c r="C19" s="4"/>
      <c r="D19" s="4"/>
      <c r="E19" s="4"/>
      <c r="F19" s="4"/>
      <c r="G19" s="4"/>
      <c r="H19" s="4"/>
      <c r="I19" s="4"/>
    </row>
    <row r="20" spans="2:10" s="10" customFormat="1" ht="26.65" customHeight="1" x14ac:dyDescent="0.2">
      <c r="B20" s="25" t="s">
        <v>16</v>
      </c>
      <c r="C20" s="48" t="s">
        <v>23</v>
      </c>
      <c r="D20" s="49"/>
      <c r="E20" s="50"/>
      <c r="F20" s="25" t="s">
        <v>17</v>
      </c>
      <c r="G20" s="51" t="s">
        <v>19</v>
      </c>
      <c r="H20" s="51"/>
      <c r="I20" s="25" t="s">
        <v>18</v>
      </c>
      <c r="J20" s="25" t="s">
        <v>33</v>
      </c>
    </row>
    <row r="21" spans="2:10" s="20" customFormat="1" ht="25.15" customHeight="1" x14ac:dyDescent="0.25">
      <c r="B21" s="28">
        <v>43101</v>
      </c>
      <c r="C21" s="45" t="s">
        <v>27</v>
      </c>
      <c r="D21" s="46"/>
      <c r="E21" s="47"/>
      <c r="F21" s="36">
        <v>2745510.86</v>
      </c>
      <c r="G21" s="42"/>
      <c r="H21" s="62"/>
      <c r="I21" s="22"/>
      <c r="J21" s="23"/>
    </row>
    <row r="22" spans="2:10" s="20" customFormat="1" ht="25.15" customHeight="1" x14ac:dyDescent="0.25">
      <c r="B22" s="28">
        <v>73101</v>
      </c>
      <c r="C22" s="45" t="s">
        <v>49</v>
      </c>
      <c r="D22" s="46"/>
      <c r="E22" s="47"/>
      <c r="F22" s="36">
        <v>31863.89</v>
      </c>
      <c r="G22" s="61"/>
      <c r="H22" s="61"/>
      <c r="I22" s="22"/>
      <c r="J22" s="23"/>
    </row>
    <row r="23" spans="2:10" s="20" customFormat="1" ht="25.15" customHeight="1" x14ac:dyDescent="0.2">
      <c r="B23" s="21"/>
      <c r="C23" s="42"/>
      <c r="D23" s="43"/>
      <c r="E23" s="44"/>
      <c r="F23" s="23"/>
      <c r="G23" s="61"/>
      <c r="H23" s="61"/>
      <c r="I23" s="22"/>
      <c r="J23" s="23"/>
    </row>
    <row r="24" spans="2:10" s="20" customFormat="1" ht="25.15" customHeight="1" x14ac:dyDescent="0.2">
      <c r="B24" s="21"/>
      <c r="C24" s="42"/>
      <c r="D24" s="43"/>
      <c r="E24" s="44"/>
      <c r="F24" s="23"/>
      <c r="G24" s="37"/>
      <c r="H24" s="39"/>
      <c r="I24" s="22"/>
      <c r="J24" s="23"/>
    </row>
    <row r="25" spans="2:10" s="20" customFormat="1" ht="25.15" customHeight="1" x14ac:dyDescent="0.2">
      <c r="B25" s="21"/>
      <c r="C25" s="42"/>
      <c r="D25" s="43"/>
      <c r="E25" s="44"/>
      <c r="F25" s="23"/>
      <c r="G25" s="61"/>
      <c r="H25" s="61"/>
      <c r="I25" s="22"/>
      <c r="J25" s="23"/>
    </row>
    <row r="26" spans="2:10" ht="25.9" customHeight="1" thickBot="1" x14ac:dyDescent="0.25">
      <c r="B26" s="40"/>
      <c r="C26" s="40"/>
      <c r="D26" s="17"/>
      <c r="E26" s="18"/>
      <c r="F26" s="19">
        <f>SUM(F21:F25)</f>
        <v>2777374.75</v>
      </c>
      <c r="G26" s="40"/>
      <c r="H26" s="41"/>
      <c r="I26" s="24">
        <f>SUM(I21:I25)</f>
        <v>0</v>
      </c>
      <c r="J26" s="19">
        <f>SUM(J21:J25)</f>
        <v>0</v>
      </c>
    </row>
    <row r="27" spans="2:10" ht="13.5" thickTop="1" x14ac:dyDescent="0.2"/>
  </sheetData>
  <mergeCells count="28"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10:E10"/>
    <mergeCell ref="F14:I14"/>
    <mergeCell ref="B12:I12"/>
    <mergeCell ref="B14:E14"/>
    <mergeCell ref="F15:I15"/>
    <mergeCell ref="F16:I16"/>
    <mergeCell ref="C8:G8"/>
    <mergeCell ref="G10:I10"/>
    <mergeCell ref="B26:C26"/>
    <mergeCell ref="G26:H26"/>
    <mergeCell ref="C24:E24"/>
    <mergeCell ref="G24:H24"/>
    <mergeCell ref="C21:E21"/>
    <mergeCell ref="C20:E20"/>
    <mergeCell ref="G20:H20"/>
    <mergeCell ref="B17:E17"/>
    <mergeCell ref="B15:E15"/>
    <mergeCell ref="B16:E16"/>
  </mergeCells>
  <phoneticPr fontId="0" type="noConversion"/>
  <pageMargins left="0.75" right="0.78740157480314965" top="1" bottom="1" header="0" footer="0"/>
  <pageSetup paperSize="9" scale="86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27"/>
  <sheetViews>
    <sheetView view="pageLayout" topLeftCell="B1" zoomScale="80" zoomScaleNormal="75" zoomScalePageLayoutView="80" workbookViewId="0">
      <selection activeCell="F15" sqref="F15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5.8554687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2" width="18.28515625" style="1" customWidth="1"/>
    <col min="13" max="16384" width="11.5703125" style="1"/>
  </cols>
  <sheetData>
    <row r="4" spans="2:12" ht="24.75" customHeight="1" x14ac:dyDescent="0.2">
      <c r="B4" s="56" t="s">
        <v>21</v>
      </c>
      <c r="C4" s="57"/>
      <c r="D4" s="57"/>
      <c r="E4" s="57"/>
      <c r="F4" s="57"/>
      <c r="G4" s="57"/>
      <c r="H4" s="57"/>
      <c r="I4" s="57"/>
      <c r="J4" s="57"/>
      <c r="K4" s="58"/>
    </row>
    <row r="5" spans="2:12" x14ac:dyDescent="0.2">
      <c r="C5" s="2"/>
      <c r="D5" s="2"/>
      <c r="E5" s="2"/>
      <c r="F5" s="2"/>
      <c r="G5" s="2"/>
      <c r="H5" s="2"/>
      <c r="I5" s="2"/>
      <c r="J5" s="2"/>
      <c r="K5" s="2"/>
    </row>
    <row r="6" spans="2:12" x14ac:dyDescent="0.2">
      <c r="B6" s="98" t="s">
        <v>8</v>
      </c>
      <c r="C6" s="99"/>
      <c r="D6" s="3">
        <f>+'FICHA PRESUPUESTARIA'!C6</f>
        <v>3331</v>
      </c>
      <c r="E6" s="15" t="s">
        <v>11</v>
      </c>
      <c r="F6" s="37" t="s">
        <v>25</v>
      </c>
      <c r="G6" s="59"/>
      <c r="H6" s="59"/>
      <c r="I6" s="59"/>
      <c r="J6" s="59"/>
      <c r="K6" s="60"/>
    </row>
    <row r="7" spans="2:12" x14ac:dyDescent="0.2">
      <c r="B7" s="14"/>
      <c r="C7" s="13"/>
      <c r="D7" s="2"/>
      <c r="E7" s="2"/>
      <c r="F7" s="2"/>
      <c r="G7" s="2"/>
      <c r="H7" s="2"/>
      <c r="I7" s="2"/>
      <c r="J7" s="2"/>
      <c r="K7" s="2"/>
    </row>
    <row r="8" spans="2:12" ht="13.9" customHeight="1" x14ac:dyDescent="0.2">
      <c r="B8" s="100" t="s">
        <v>9</v>
      </c>
      <c r="C8" s="99"/>
      <c r="D8" s="37" t="s">
        <v>26</v>
      </c>
      <c r="E8" s="38"/>
      <c r="F8" s="38"/>
      <c r="G8" s="38"/>
      <c r="H8" s="38"/>
      <c r="I8" s="39"/>
      <c r="J8" s="15" t="s">
        <v>13</v>
      </c>
      <c r="K8" s="27">
        <f>+'FICHA PRESUPUESTARIA'!I8</f>
        <v>2777374.75</v>
      </c>
    </row>
    <row r="9" spans="2:12" ht="13.9" customHeight="1" x14ac:dyDescent="0.2">
      <c r="B9" s="14"/>
      <c r="C9" s="12"/>
      <c r="D9" s="2"/>
      <c r="E9" s="2"/>
      <c r="F9" s="2"/>
      <c r="G9" s="2"/>
      <c r="H9" s="2"/>
      <c r="I9" s="2"/>
      <c r="J9" s="2"/>
      <c r="K9" s="2"/>
    </row>
    <row r="10" spans="2:12" x14ac:dyDescent="0.2">
      <c r="B10" s="98" t="s">
        <v>10</v>
      </c>
      <c r="C10" s="99"/>
      <c r="D10" s="37" t="s">
        <v>28</v>
      </c>
      <c r="E10" s="38"/>
      <c r="F10" s="39"/>
      <c r="G10" s="15" t="s">
        <v>12</v>
      </c>
      <c r="H10" s="15"/>
      <c r="I10" s="37" t="s">
        <v>24</v>
      </c>
      <c r="J10" s="38"/>
      <c r="K10" s="39"/>
    </row>
    <row r="11" spans="2:12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2" x14ac:dyDescent="0.2">
      <c r="B12" s="67" t="s">
        <v>7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2:12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2" s="10" customFormat="1" ht="25.9" customHeight="1" x14ac:dyDescent="0.2">
      <c r="B14" s="87" t="s">
        <v>4</v>
      </c>
      <c r="C14" s="79" t="s">
        <v>0</v>
      </c>
      <c r="D14" s="79"/>
      <c r="E14" s="79"/>
      <c r="F14" s="16" t="s">
        <v>3</v>
      </c>
      <c r="G14" s="16" t="s">
        <v>1</v>
      </c>
      <c r="H14" s="16" t="s">
        <v>35</v>
      </c>
      <c r="I14" s="79" t="s">
        <v>2</v>
      </c>
      <c r="J14" s="81"/>
      <c r="K14" s="81"/>
      <c r="L14" s="31" t="s">
        <v>34</v>
      </c>
    </row>
    <row r="15" spans="2:12" ht="39.950000000000003" customHeight="1" x14ac:dyDescent="0.2">
      <c r="B15" s="88"/>
      <c r="C15" s="80" t="s">
        <v>31</v>
      </c>
      <c r="D15" s="80"/>
      <c r="E15" s="80"/>
      <c r="F15" s="29" t="s">
        <v>48</v>
      </c>
      <c r="G15" s="9" t="s">
        <v>32</v>
      </c>
      <c r="H15" s="30"/>
      <c r="I15" s="83"/>
      <c r="J15" s="84"/>
      <c r="K15" s="85"/>
      <c r="L15" s="33" t="s">
        <v>36</v>
      </c>
    </row>
    <row r="16" spans="2:12" ht="39.950000000000003" customHeight="1" x14ac:dyDescent="0.2">
      <c r="B16" s="88"/>
      <c r="C16" s="80"/>
      <c r="D16" s="80"/>
      <c r="E16" s="80"/>
      <c r="F16" s="5"/>
      <c r="G16" s="6"/>
      <c r="H16" s="6"/>
      <c r="I16" s="64"/>
      <c r="J16" s="64"/>
      <c r="K16" s="64"/>
      <c r="L16" s="33" t="s">
        <v>36</v>
      </c>
    </row>
    <row r="17" spans="2:12" ht="39.950000000000003" customHeight="1" x14ac:dyDescent="0.2">
      <c r="B17" s="89"/>
      <c r="C17" s="86"/>
      <c r="D17" s="86"/>
      <c r="E17" s="86"/>
      <c r="F17" s="5"/>
      <c r="G17" s="7"/>
      <c r="H17" s="7"/>
      <c r="I17" s="63"/>
      <c r="J17" s="64"/>
      <c r="K17" s="64"/>
      <c r="L17" s="32"/>
    </row>
    <row r="18" spans="2:12" x14ac:dyDescent="0.2">
      <c r="C18" s="4"/>
      <c r="D18" s="4"/>
      <c r="E18" s="4"/>
      <c r="F18" s="4"/>
      <c r="G18" s="4"/>
      <c r="H18" s="4"/>
      <c r="I18" s="4"/>
      <c r="J18" s="4"/>
      <c r="K18" s="4"/>
    </row>
    <row r="19" spans="2:12" ht="25.5" x14ac:dyDescent="0.2">
      <c r="B19" s="73" t="s">
        <v>6</v>
      </c>
      <c r="C19" s="79" t="s">
        <v>0</v>
      </c>
      <c r="D19" s="79"/>
      <c r="E19" s="79"/>
      <c r="F19" s="16" t="s">
        <v>3</v>
      </c>
      <c r="G19" s="16" t="s">
        <v>1</v>
      </c>
      <c r="H19" s="16"/>
      <c r="I19" s="79" t="s">
        <v>2</v>
      </c>
      <c r="J19" s="81"/>
      <c r="K19" s="81"/>
    </row>
    <row r="20" spans="2:12" ht="39.950000000000003" customHeight="1" x14ac:dyDescent="0.2">
      <c r="B20" s="74"/>
      <c r="C20" s="82" t="s">
        <v>42</v>
      </c>
      <c r="D20" s="82"/>
      <c r="E20" s="82"/>
      <c r="F20" s="8" t="s">
        <v>43</v>
      </c>
      <c r="G20" s="9"/>
      <c r="H20" s="30"/>
      <c r="I20" s="83"/>
      <c r="J20" s="84"/>
      <c r="K20" s="85"/>
      <c r="L20" s="33" t="s">
        <v>37</v>
      </c>
    </row>
    <row r="21" spans="2:12" ht="48.75" customHeight="1" x14ac:dyDescent="0.2">
      <c r="B21" s="74"/>
      <c r="C21" s="90" t="s">
        <v>44</v>
      </c>
      <c r="D21" s="91"/>
      <c r="E21" s="92"/>
      <c r="F21" s="5" t="s">
        <v>45</v>
      </c>
      <c r="G21" s="96" t="s">
        <v>47</v>
      </c>
      <c r="H21" s="6"/>
      <c r="I21" s="64"/>
      <c r="J21" s="64"/>
      <c r="K21" s="64"/>
      <c r="L21" s="34" t="s">
        <v>39</v>
      </c>
    </row>
    <row r="22" spans="2:12" ht="39.950000000000003" customHeight="1" x14ac:dyDescent="0.2">
      <c r="B22" s="75"/>
      <c r="C22" s="93"/>
      <c r="D22" s="94"/>
      <c r="E22" s="95"/>
      <c r="F22" s="5" t="s">
        <v>46</v>
      </c>
      <c r="G22" s="97"/>
      <c r="H22" s="7"/>
      <c r="I22" s="63"/>
      <c r="J22" s="64"/>
      <c r="K22" s="64"/>
      <c r="L22" s="32"/>
    </row>
    <row r="24" spans="2:12" ht="25.5" x14ac:dyDescent="0.2">
      <c r="B24" s="76" t="s">
        <v>5</v>
      </c>
      <c r="C24" s="79" t="s">
        <v>0</v>
      </c>
      <c r="D24" s="79"/>
      <c r="E24" s="79"/>
      <c r="F24" s="16" t="s">
        <v>3</v>
      </c>
      <c r="G24" s="16" t="s">
        <v>1</v>
      </c>
      <c r="H24" s="16"/>
      <c r="I24" s="79" t="s">
        <v>2</v>
      </c>
      <c r="J24" s="81"/>
      <c r="K24" s="81"/>
    </row>
    <row r="25" spans="2:12" ht="39.950000000000003" customHeight="1" x14ac:dyDescent="0.2">
      <c r="B25" s="77"/>
      <c r="C25" s="80" t="s">
        <v>40</v>
      </c>
      <c r="D25" s="80"/>
      <c r="E25" s="80"/>
      <c r="F25" s="29" t="s">
        <v>41</v>
      </c>
      <c r="G25" s="35">
        <v>1</v>
      </c>
      <c r="H25" s="30"/>
      <c r="I25" s="83"/>
      <c r="J25" s="84"/>
      <c r="K25" s="85"/>
      <c r="L25" s="33" t="s">
        <v>38</v>
      </c>
    </row>
    <row r="26" spans="2:12" ht="39.950000000000003" customHeight="1" x14ac:dyDescent="0.2">
      <c r="B26" s="77"/>
      <c r="C26" s="80"/>
      <c r="D26" s="80"/>
      <c r="E26" s="80"/>
      <c r="F26" s="5"/>
      <c r="G26" s="6"/>
      <c r="H26" s="6"/>
      <c r="I26" s="64"/>
      <c r="J26" s="64"/>
      <c r="K26" s="64"/>
      <c r="L26" s="32"/>
    </row>
    <row r="27" spans="2:12" ht="39.950000000000003" customHeight="1" x14ac:dyDescent="0.2">
      <c r="B27" s="78"/>
      <c r="C27" s="86"/>
      <c r="D27" s="86"/>
      <c r="E27" s="86"/>
      <c r="F27" s="5"/>
      <c r="G27" s="7"/>
      <c r="H27" s="7"/>
      <c r="I27" s="63"/>
      <c r="J27" s="64"/>
      <c r="K27" s="64"/>
      <c r="L27" s="32"/>
    </row>
  </sheetData>
  <mergeCells count="36">
    <mergeCell ref="I25:K25"/>
    <mergeCell ref="F6:K6"/>
    <mergeCell ref="D10:F10"/>
    <mergeCell ref="B4:K4"/>
    <mergeCell ref="B6:C6"/>
    <mergeCell ref="B8:C8"/>
    <mergeCell ref="B10:C10"/>
    <mergeCell ref="I10:K10"/>
    <mergeCell ref="D8:I8"/>
    <mergeCell ref="I22:K22"/>
    <mergeCell ref="I15:K15"/>
    <mergeCell ref="C16:E16"/>
    <mergeCell ref="I16:K16"/>
    <mergeCell ref="C21:E22"/>
    <mergeCell ref="G21:G22"/>
    <mergeCell ref="C14:E14"/>
    <mergeCell ref="I27:K27"/>
    <mergeCell ref="B12:K12"/>
    <mergeCell ref="I19:K19"/>
    <mergeCell ref="C20:E20"/>
    <mergeCell ref="I20:K20"/>
    <mergeCell ref="I26:K26"/>
    <mergeCell ref="C19:E19"/>
    <mergeCell ref="I14:K14"/>
    <mergeCell ref="C27:E27"/>
    <mergeCell ref="B14:B17"/>
    <mergeCell ref="I24:K24"/>
    <mergeCell ref="C17:E17"/>
    <mergeCell ref="I17:K17"/>
    <mergeCell ref="I21:K21"/>
    <mergeCell ref="C15:E15"/>
    <mergeCell ref="B19:B22"/>
    <mergeCell ref="B24:B27"/>
    <mergeCell ref="C24:E24"/>
    <mergeCell ref="C25:E25"/>
    <mergeCell ref="C26:E26"/>
  </mergeCells>
  <phoneticPr fontId="0" type="noConversion"/>
  <pageMargins left="0.75" right="0.75" top="1" bottom="1" header="0" footer="0"/>
  <pageSetup paperSize="9" scale="68" orientation="landscape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2019-01-25T09:00:43Z</dcterms:modified>
</cp:coreProperties>
</file>